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1.2026." sheetId="1" r:id="GemRid5173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<sst xmlns="http://schemas.openxmlformats.org/spreadsheetml/2006/main" count="47" uniqueCount="47">
  <si>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- 26.01.2026.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</si>
  <si>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</si>
  <si>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</si>
  <si>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</si>
  <si>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</si>
  <si>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</si>
  <si>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</si>
  <si>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</si>
  <si>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</si>
  <si>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</si>
  <si>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</si>
  <si>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</si>
  <si>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</si>
  <si>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</si>
  <si>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</si>
  <si>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</si>
  <si>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</si>
  <si>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</si>
  <si>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</si>
  <si>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</si>
  <si>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</si>
  <si>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</si>
  <si>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</si>
  <si>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</si>
  <si>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Efektivni prinos do dospijeća %</t>
  </si>
  <si>
    <t>Min cijena</t>
  </si>
  <si>
    <t>Broj prometovanih HOV</t>
  </si>
  <si>
    <t>Službeno berzansko tržište - Tržište obveznica</t>
  </si>
  <si>
    <t>RSBD-O53</t>
  </si>
  <si>
    <t>Republika Srpska 6 % 25/12/29</t>
  </si>
  <si>
    <t/>
  </si>
  <si>
    <t>100</t>
  </si>
  <si>
    <t>RSBD-O60</t>
  </si>
  <si>
    <t>Republika Srpska 5,5% 05/09/30</t>
  </si>
  <si>
    <t>101</t>
  </si>
  <si>
    <t>RSBD-O61</t>
  </si>
  <si>
    <t>Republika Srpska 5,5% 31/10/30</t>
  </si>
  <si>
    <t>RSRS-O-U</t>
  </si>
  <si>
    <t>Republika Srpska - ratna šteta 19</t>
  </si>
  <si>
    <t>70</t>
  </si>
  <si>
    <t>70,01</t>
  </si>
  <si>
    <t>Blok poslovi</t>
  </si>
  <si>
    <t>Broj poslova</t>
  </si>
  <si>
    <t>ROPT-R-A</t>
  </si>
  <si>
    <t>Romanijaputevi a.d. Sokolac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</si>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</sst>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17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870.07000000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3348.12000000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6604</v>
      </c>
      <c r="K11" s="10">
        <v>6604.00000000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5.991485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40</v>
      </c>
      <c r="K16" s="10">
        <v>40000.00000000</v>
      </c>
    </row>
    <row r="17">
      <c r="A17" s="37" t="s">
        <v>32</v>
      </c>
      <c r="B17" s="47" t="s">
        <v>33</v>
      </c>
      <c r="C17" s="48">
        <v>5.238239</v>
      </c>
      <c r="D17" s="40" t="s">
        <v>30</v>
      </c>
      <c r="E17" s="40" t="s">
        <v>30</v>
      </c>
      <c r="F17" s="40" t="s">
        <v>34</v>
      </c>
      <c r="G17" s="40">
        <v>1.00000000</v>
      </c>
      <c r="H17" s="40">
        <v>101.00000000</v>
      </c>
      <c r="I17" s="40">
        <v>101.00000000</v>
      </c>
      <c r="J17" s="41">
        <v>50</v>
      </c>
      <c r="K17" s="10">
        <v>50500.00000000</v>
      </c>
    </row>
    <row r="18">
      <c r="A18" s="37" t="s">
        <v>35</v>
      </c>
      <c r="B18" s="47" t="s">
        <v>36</v>
      </c>
      <c r="C18" s="48">
        <v>5.247568</v>
      </c>
      <c r="D18" s="40" t="s">
        <v>30</v>
      </c>
      <c r="E18" s="40" t="s">
        <v>30</v>
      </c>
      <c r="F18" s="40" t="s">
        <v>34</v>
      </c>
      <c r="G18" s="40">
        <v>1.00000000</v>
      </c>
      <c r="H18" s="40">
        <v>101.00000000</v>
      </c>
      <c r="I18" s="40">
        <v>101.00000000</v>
      </c>
      <c r="J18" s="41">
        <v>30</v>
      </c>
      <c r="K18" s="10">
        <v>30300.00000000</v>
      </c>
    </row>
    <row r="19">
      <c r="A19" s="37" t="s">
        <v>37</v>
      </c>
      <c r="B19" s="47" t="s">
        <v>38</v>
      </c>
      <c r="C19" s="48">
        <v>6.312046</v>
      </c>
      <c r="D19" s="40" t="s">
        <v>39</v>
      </c>
      <c r="E19" s="40" t="s">
        <v>30</v>
      </c>
      <c r="F19" s="40" t="s">
        <v>40</v>
      </c>
      <c r="G19" s="40">
        <v>0.00000000</v>
      </c>
      <c r="H19" s="40">
        <v>70.01000000</v>
      </c>
      <c r="I19" s="40">
        <v>70.00000000</v>
      </c>
      <c r="J19" s="41">
        <v>27900</v>
      </c>
      <c r="K19" s="10">
        <v>19532.50000000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41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 ht="38" customHeight="1">
      <c r="A22" s="42" t="s">
        <v>7</v>
      </c>
      <c r="B22" s="49" t="s">
        <v>8</v>
      </c>
      <c r="C22" s="49"/>
      <c r="D22" s="49"/>
      <c r="E22" s="49"/>
      <c r="F22" s="50"/>
      <c r="G22" s="44" t="s">
        <v>42</v>
      </c>
      <c r="H22" s="44" t="s">
        <v>15</v>
      </c>
      <c r="I22" s="44" t="s">
        <v>25</v>
      </c>
      <c r="J22" s="45" t="s">
        <v>17</v>
      </c>
      <c r="K22" s="46" t="s">
        <v>18</v>
      </c>
    </row>
    <row r="23">
      <c r="A23" s="37" t="s">
        <v>43</v>
      </c>
      <c r="B23" s="38" t="s">
        <v>44</v>
      </c>
      <c r="C23" s="38"/>
      <c r="D23" s="38"/>
      <c r="E23" s="38"/>
      <c r="F23" s="39"/>
      <c r="G23" s="40">
        <v>1</v>
      </c>
      <c r="H23" s="40">
        <v>0.3000</v>
      </c>
      <c r="I23" s="40">
        <v>0.3000</v>
      </c>
      <c r="J23" s="41">
        <v>1745582</v>
      </c>
      <c r="K23" s="10">
        <v>523674.6000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51" t="s">
        <v>45</v>
      </c>
      <c r="B25" s="52"/>
      <c r="C25" s="52"/>
      <c r="D25" s="52"/>
      <c r="E25" s="52"/>
      <c r="F25" s="52"/>
      <c r="G25" s="52"/>
      <c r="H25" s="52"/>
      <c r="I25" s="53"/>
      <c r="J25" s="54">
        <f ca="1">SUM(J11:J24)</f>
        <v>0</v>
      </c>
      <c r="K25" s="55">
        <f ca="1">SUM(K11:K24)</f>
        <v>0</v>
      </c>
    </row>
    <row r="26">
      <c r="A26" s="56" t="s">
        <v>46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0">
    <mergeCell ref="A21:K21"/>
    <mergeCell ref="A20:K20"/>
    <mergeCell ref="A15:K15"/>
    <mergeCell ref="A10:K10"/>
    <mergeCell ref="A9:K9"/>
    <mergeCell ref="A2:G5"/>
    <mergeCell ref="A6:K6"/>
    <mergeCell ref="F7:K7"/>
    <mergeCell ref="A14:K14"/>
    <mergeCell ref="B23:F23"/>
    <mergeCell ref="A12:K12"/>
    <mergeCell ref="A26:K151"/>
    <mergeCell ref="A25:I25"/>
    <mergeCell ref="D7:E7"/>
    <mergeCell ref="A1:G1"/>
    <mergeCell ref="B22:F22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